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960" yWindow="615" windowWidth="22515" windowHeight="9465"/>
  </bookViews>
  <sheets>
    <sheet name="OS1 pH natural run4" sheetId="1" r:id="rId1"/>
  </sheets>
  <calcPr calcId="125725"/>
</workbook>
</file>

<file path=xl/calcChain.xml><?xml version="1.0" encoding="utf-8"?>
<calcChain xmlns="http://schemas.openxmlformats.org/spreadsheetml/2006/main">
  <c r="AB79" i="1"/>
</calcChain>
</file>

<file path=xl/sharedStrings.xml><?xml version="1.0" encoding="utf-8"?>
<sst xmlns="http://schemas.openxmlformats.org/spreadsheetml/2006/main" count="103" uniqueCount="73">
  <si>
    <t>Test with adjusted shear rate points.rpf</t>
  </si>
  <si>
    <t>Rotation Constant Measuring Block, CSR, 2 s, Shear Rate 1.5 1/s, 1 MPoints  No Temperature control</t>
  </si>
  <si>
    <t>Rotation Constant Measuring Block, CSR, 2 s, Shear Rate 3 1/s, 1 MPoints  No Temperature control</t>
  </si>
  <si>
    <t>Rotation Ramp Measuring Block, CSR, lin, 2 s, 6 -&gt; 6 1/s, 1 MPoints  No Temperature control</t>
  </si>
  <si>
    <t>Rotation Ramp Measuring Block, CSR, lin, 2 s, 12 -&gt; 12 1/s, 1 MPoints  No Temperature control</t>
  </si>
  <si>
    <t>Rotation Ramp Measuring Block, CSR, lin, 2 s, 25 -&gt; 25 1/s, 1 MPoints  No Temperature control</t>
  </si>
  <si>
    <t>Rotation Ramp Measuring Block, CSR, lin, 2 s, 50 -&gt; 50 1/s, 1 MPoints  No Temperature control</t>
  </si>
  <si>
    <t>Rotation Ramp Measuring Block, CSR, lin, 2 s, 75 -&gt; 75 1/s, 1 MPoints  No Temperature control</t>
  </si>
  <si>
    <t>Rotation Ramp Measuring Block, CSR, lin, 2 s, 100 -&gt; 100 1/s, 1 MPoints  No Temperature control</t>
  </si>
  <si>
    <t>Rotation Ramp Measuring Block, CSR, lin, 2 s, 150 -&gt; 150 1/s, 1 MPoints  No Temperature control</t>
  </si>
  <si>
    <t>Rotation Ramp Measuring Block, CSR, lin, 2 s, 200 -&gt; 200 1/s, 1 MPoints  No Temperature control</t>
  </si>
  <si>
    <t>Rotation Constant Measuring Block, CSR, 120 s, Shear Rate 200 1/s, 0 MPoints  No Temperature control</t>
  </si>
  <si>
    <t>Rotation Constant Measuring Block, CSR, 2 s, Shear Rate 200 1/s, 1 MPoints  No Temperature control</t>
  </si>
  <si>
    <t>Rotation Constant Measuring Block, CSR, 5 s, Shear Rate 150 1/s, 1 MPoints  No Temperature control</t>
  </si>
  <si>
    <t>Rotation Constant Measuring Block, CSR, 10 s, Shear Rate 200 1/s, 0 MPoints  No Temperature control</t>
  </si>
  <si>
    <t>Rotation Constant Measuring Block, CSR, 5 s, Shear Rate 100 1/s, 1 MPoints  No Temperature control</t>
  </si>
  <si>
    <t>Rotation Constant Measuring Block, CSR, 5 s, Shear Rate 75 1/s, 1 MPoints  No Temperature control</t>
  </si>
  <si>
    <t>Rotation Constant Measuring Block, CSR, 5 s, Shear Rate 50 1/s, 1 MPoints  No Temperature control</t>
  </si>
  <si>
    <t>Rotation Constant Measuring Block, CSR, 5 s, Shear Rate 25 1/s, 1 MPoints  No Temperature control</t>
  </si>
  <si>
    <t>Rotation Constant Measuring Block, CSR, 5 s, Shear Rate 12 1/s, 1 MPoints  No Temperature control</t>
  </si>
  <si>
    <t>Rotation Constant Measuring Block, CSR, 5 s, Shear Rate 6 1/s, 1 MPoints  No Temperature control</t>
  </si>
  <si>
    <t>Rotation Constant Measuring Block, CSR, 5 s, Shear Rate 200 1/s, 1 MPoints  No Temperature control</t>
  </si>
  <si>
    <t>Test with adjusted shear rate points.rpf End</t>
  </si>
  <si>
    <t>Version:</t>
  </si>
  <si>
    <t>1.2.1390.1</t>
  </si>
  <si>
    <t>Export Date:</t>
  </si>
  <si>
    <t>9/28/2012 12:38:21 PM</t>
  </si>
  <si>
    <t xml:space="preserve">Details: </t>
  </si>
  <si>
    <t>[435] 9/28/2012</t>
  </si>
  <si>
    <t>Final Comment:</t>
  </si>
  <si>
    <t>Substance:</t>
  </si>
  <si>
    <t>General:</t>
  </si>
  <si>
    <t>SystemUser</t>
  </si>
  <si>
    <t>47 Blocks</t>
  </si>
  <si>
    <t xml:space="preserve"> M:M:M:M:M:M:M:M:M:M:M:M:M:M:M:M:M:M:M:M:M:M:M:M:M:M:M:M:M:M:M:M:M:M:M:M:M:M:M:M:M:M:M:M:M:M:M:</t>
  </si>
  <si>
    <t>1/Temperature</t>
  </si>
  <si>
    <t>Angular Velocity</t>
  </si>
  <si>
    <t>BlockIndex</t>
  </si>
  <si>
    <t>blockNumber</t>
  </si>
  <si>
    <t>BU</t>
  </si>
  <si>
    <t>Count</t>
  </si>
  <si>
    <t>Creep Compliance</t>
  </si>
  <si>
    <t>Deflection Angle</t>
  </si>
  <si>
    <t>Deflection Angle Total</t>
  </si>
  <si>
    <t>Deformation</t>
  </si>
  <si>
    <t>Density</t>
  </si>
  <si>
    <t>ExperimentTime</t>
  </si>
  <si>
    <t>Increments</t>
  </si>
  <si>
    <t>Kinematic Viscosity</t>
  </si>
  <si>
    <t>LoopIndex</t>
  </si>
  <si>
    <t>measuringPointID</t>
  </si>
  <si>
    <t>Number</t>
  </si>
  <si>
    <t>Rounds</t>
  </si>
  <si>
    <t>Shear Rate</t>
  </si>
  <si>
    <t>Shear Stress</t>
  </si>
  <si>
    <t>Speed</t>
  </si>
  <si>
    <t>Temperature</t>
  </si>
  <si>
    <t>Temperature Difference</t>
  </si>
  <si>
    <t>Time</t>
  </si>
  <si>
    <t>Torque</t>
  </si>
  <si>
    <t>Viscosity</t>
  </si>
  <si>
    <t>1/K</t>
  </si>
  <si>
    <t>1/s</t>
  </si>
  <si>
    <t>1/Pa</t>
  </si>
  <si>
    <t>mrad</t>
  </si>
  <si>
    <t>g/cm³</t>
  </si>
  <si>
    <t>s</t>
  </si>
  <si>
    <t>m²/s</t>
  </si>
  <si>
    <t>Pa</t>
  </si>
  <si>
    <t>1/min</t>
  </si>
  <si>
    <t>°C</t>
  </si>
  <si>
    <t>mNm</t>
  </si>
  <si>
    <t>Pa·s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</si>
</sst>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NZ"/>
  <c:chart>
    <c:plotArea>
      <c:layout/>
      <c:scatterChart>
        <c:scatterStyle val="lineMarker"/>
        <c:ser>
          <c:idx val="0"/>
          <c:order val="0"/>
          <c:xVal>
            <c:numRef>
              <c:f>'OS1 pH natural run4'!$S$59:$S$68</c:f>
              <c:numCache>
                <c:formatCode>General</c:formatCode>
                <c:ptCount val="10"/>
                <c:pt idx="0">
                  <c:v>1.5175620000000001</c:v>
                </c:pt>
                <c:pt idx="1">
                  <c:v>3.0125160000000002</c:v>
                </c:pt>
                <c:pt idx="2">
                  <c:v>6.0061920000000004</c:v>
                </c:pt>
                <c:pt idx="3">
                  <c:v>12.005554999999999</c:v>
                </c:pt>
                <c:pt idx="4">
                  <c:v>25.009157999999999</c:v>
                </c:pt>
                <c:pt idx="5">
                  <c:v>50.005834999999998</c:v>
                </c:pt>
                <c:pt idx="6">
                  <c:v>75.004159999999999</c:v>
                </c:pt>
                <c:pt idx="7">
                  <c:v>100.005546</c:v>
                </c:pt>
                <c:pt idx="8">
                  <c:v>150.00431599999999</c:v>
                </c:pt>
                <c:pt idx="9">
                  <c:v>200.006147</c:v>
                </c:pt>
              </c:numCache>
            </c:numRef>
          </c:xVal>
          <c:yVal>
            <c:numRef>
              <c:f>'OS1 pH natural run4'!$T$59:$T$68</c:f>
              <c:numCache>
                <c:formatCode>General</c:formatCode>
                <c:ptCount val="10"/>
                <c:pt idx="0">
                  <c:v>957.37478599999997</c:v>
                </c:pt>
                <c:pt idx="1">
                  <c:v>770.73667999999998</c:v>
                </c:pt>
                <c:pt idx="2">
                  <c:v>725.25472000000002</c:v>
                </c:pt>
                <c:pt idx="3">
                  <c:v>714.74576000000002</c:v>
                </c:pt>
                <c:pt idx="4">
                  <c:v>735.40883199999996</c:v>
                </c:pt>
                <c:pt idx="5">
                  <c:v>775.85809200000006</c:v>
                </c:pt>
                <c:pt idx="6">
                  <c:v>793.41624400000001</c:v>
                </c:pt>
                <c:pt idx="7">
                  <c:v>792.16062799999997</c:v>
                </c:pt>
                <c:pt idx="8">
                  <c:v>844.014498</c:v>
                </c:pt>
                <c:pt idx="9">
                  <c:v>874.30794000000003</c:v>
                </c:pt>
              </c:numCache>
            </c:numRef>
          </c:yVal>
        </c:ser>
        <c:ser>
          <c:idx val="1"/>
          <c:order val="1"/>
          <c:xVal>
            <c:numRef>
              <c:f>'OS1 pH natural run4'!$S$69:$S$87</c:f>
              <c:numCache>
                <c:formatCode>General</c:formatCode>
                <c:ptCount val="19"/>
                <c:pt idx="0">
                  <c:v>199.91971799999999</c:v>
                </c:pt>
                <c:pt idx="1">
                  <c:v>149.999135</c:v>
                </c:pt>
                <c:pt idx="2">
                  <c:v>100.00013</c:v>
                </c:pt>
                <c:pt idx="3">
                  <c:v>74.998979000000006</c:v>
                </c:pt>
                <c:pt idx="4">
                  <c:v>49.999004999999997</c:v>
                </c:pt>
                <c:pt idx="5">
                  <c:v>25.001622000000001</c:v>
                </c:pt>
                <c:pt idx="6">
                  <c:v>12.002729</c:v>
                </c:pt>
                <c:pt idx="7">
                  <c:v>6.0019530000000003</c:v>
                </c:pt>
                <c:pt idx="8">
                  <c:v>2.9988570000000001</c:v>
                </c:pt>
                <c:pt idx="9">
                  <c:v>1.487889</c:v>
                </c:pt>
                <c:pt idx="10">
                  <c:v>2.998151</c:v>
                </c:pt>
                <c:pt idx="11">
                  <c:v>6.0019530000000003</c:v>
                </c:pt>
                <c:pt idx="12">
                  <c:v>12.002729</c:v>
                </c:pt>
                <c:pt idx="13">
                  <c:v>25.001622000000001</c:v>
                </c:pt>
                <c:pt idx="14">
                  <c:v>49.999240999999998</c:v>
                </c:pt>
                <c:pt idx="15">
                  <c:v>74.999213999999995</c:v>
                </c:pt>
                <c:pt idx="16">
                  <c:v>100.000365</c:v>
                </c:pt>
                <c:pt idx="17">
                  <c:v>149.99889899999999</c:v>
                </c:pt>
                <c:pt idx="18">
                  <c:v>199.96893800000001</c:v>
                </c:pt>
              </c:numCache>
            </c:numRef>
          </c:xVal>
          <c:yVal>
            <c:numRef>
              <c:f>'OS1 pH natural run4'!$T$69:$T$87</c:f>
              <c:numCache>
                <c:formatCode>General</c:formatCode>
                <c:ptCount val="19"/>
                <c:pt idx="0">
                  <c:v>347.12152600000002</c:v>
                </c:pt>
                <c:pt idx="1">
                  <c:v>329.67938199999998</c:v>
                </c:pt>
                <c:pt idx="2">
                  <c:v>296.88153199999999</c:v>
                </c:pt>
                <c:pt idx="3">
                  <c:v>273.06236000000001</c:v>
                </c:pt>
                <c:pt idx="4">
                  <c:v>245.167554</c:v>
                </c:pt>
                <c:pt idx="5">
                  <c:v>210.03589600000001</c:v>
                </c:pt>
                <c:pt idx="6">
                  <c:v>186.56816000000001</c:v>
                </c:pt>
                <c:pt idx="7">
                  <c:v>180.25595999999999</c:v>
                </c:pt>
                <c:pt idx="8">
                  <c:v>203.442206</c:v>
                </c:pt>
                <c:pt idx="9">
                  <c:v>213.53490199999999</c:v>
                </c:pt>
                <c:pt idx="10">
                  <c:v>201.067454</c:v>
                </c:pt>
                <c:pt idx="11">
                  <c:v>178.03645399999999</c:v>
                </c:pt>
                <c:pt idx="12">
                  <c:v>180.344672</c:v>
                </c:pt>
                <c:pt idx="13">
                  <c:v>199.49110999999999</c:v>
                </c:pt>
                <c:pt idx="14">
                  <c:v>230.47207</c:v>
                </c:pt>
                <c:pt idx="15">
                  <c:v>254.20935399999999</c:v>
                </c:pt>
                <c:pt idx="16">
                  <c:v>273.14595400000002</c:v>
                </c:pt>
                <c:pt idx="17">
                  <c:v>296.54203799999999</c:v>
                </c:pt>
                <c:pt idx="18">
                  <c:v>308.75699800000001</c:v>
                </c:pt>
              </c:numCache>
            </c:numRef>
          </c:yVal>
        </c:ser>
        <c:ser>
          <c:idx val="2"/>
          <c:order val="2"/>
          <c:trendline>
            <c:trendlineType val="linear"/>
            <c:dispRSqr val="1"/>
            <c:dispEq val="1"/>
            <c:trendlineLbl>
              <c:layout>
                <c:manualLayout>
                  <c:x val="0.42279943132108483"/>
                  <c:y val="-0.43026829979585896"/>
                </c:manualLayout>
              </c:layout>
              <c:numFmt formatCode="General" sourceLinked="0"/>
            </c:trendlineLbl>
          </c:trendline>
          <c:xVal>
            <c:numRef>
              <c:f>('OS1 pH natural run4'!$S$69:$S$73,'OS1 pH natural run4'!$S$83:$S$87)</c:f>
              <c:numCache>
                <c:formatCode>General</c:formatCode>
                <c:ptCount val="10"/>
                <c:pt idx="0">
                  <c:v>199.91971799999999</c:v>
                </c:pt>
                <c:pt idx="1">
                  <c:v>149.999135</c:v>
                </c:pt>
                <c:pt idx="2">
                  <c:v>100.00013</c:v>
                </c:pt>
                <c:pt idx="3">
                  <c:v>74.998979000000006</c:v>
                </c:pt>
                <c:pt idx="4">
                  <c:v>49.999004999999997</c:v>
                </c:pt>
                <c:pt idx="5">
                  <c:v>49.999240999999998</c:v>
                </c:pt>
                <c:pt idx="6">
                  <c:v>74.999213999999995</c:v>
                </c:pt>
                <c:pt idx="7">
                  <c:v>100.000365</c:v>
                </c:pt>
                <c:pt idx="8">
                  <c:v>149.99889899999999</c:v>
                </c:pt>
                <c:pt idx="9">
                  <c:v>199.96893800000001</c:v>
                </c:pt>
              </c:numCache>
            </c:numRef>
          </c:xVal>
          <c:yVal>
            <c:numRef>
              <c:f>('OS1 pH natural run4'!$T$69:$T$73,'OS1 pH natural run4'!$T$83:$T$87)</c:f>
              <c:numCache>
                <c:formatCode>General</c:formatCode>
                <c:ptCount val="10"/>
                <c:pt idx="0">
                  <c:v>347.12152600000002</c:v>
                </c:pt>
                <c:pt idx="1">
                  <c:v>329.67938199999998</c:v>
                </c:pt>
                <c:pt idx="2">
                  <c:v>296.88153199999999</c:v>
                </c:pt>
                <c:pt idx="3">
                  <c:v>273.06236000000001</c:v>
                </c:pt>
                <c:pt idx="4">
                  <c:v>245.167554</c:v>
                </c:pt>
                <c:pt idx="5">
                  <c:v>230.47207</c:v>
                </c:pt>
                <c:pt idx="6">
                  <c:v>254.20935399999999</c:v>
                </c:pt>
                <c:pt idx="7">
                  <c:v>273.14595400000002</c:v>
                </c:pt>
                <c:pt idx="8">
                  <c:v>296.54203799999999</c:v>
                </c:pt>
                <c:pt idx="9">
                  <c:v>308.75699800000001</c:v>
                </c:pt>
              </c:numCache>
            </c:numRef>
          </c:yVal>
        </c:ser>
        <c:dLbls/>
        <c:axId val="67788160"/>
        <c:axId val="67819008"/>
      </c:scatterChart>
      <c:valAx>
        <c:axId val="67788160"/>
        <c:scaling>
          <c:orientation val="minMax"/>
        </c:scaling>
        <c:axPos val="b"/>
        <c:numFmt formatCode="General" sourceLinked="1"/>
        <c:tickLblPos val="nextTo"/>
        <c:crossAx val="67819008"/>
        <c:crosses val="autoZero"/>
        <c:crossBetween val="midCat"/>
      </c:valAx>
      <c:valAx>
        <c:axId val="67819008"/>
        <c:scaling>
          <c:orientation val="minMax"/>
        </c:scaling>
        <c:axPos val="l"/>
        <c:majorGridlines/>
        <c:numFmt formatCode="General" sourceLinked="1"/>
        <c:tickLblPos val="nextTo"/>
        <c:crossAx val="67788160"/>
        <c:crosses val="autoZero"/>
        <c:crossBetween val="midCat"/>
      </c:valAx>
    </c:plotArea>
    <c:legend>
      <c:legendPos val="r"/>
      <c:layout/>
    </c:legend>
    <c:plotVisOnly val="1"/>
    <c:dispBlanksAs val="gap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304800</xdr:colOff>
      <xdr:row>61</xdr:row>
      <xdr:rowOff>90487</xdr:rowOff>
    </xdr:from>
    <xdr:to>
      <xdr:col>34</xdr:col>
      <xdr:colOff>0</xdr:colOff>
      <xdr:row>75</xdr:row>
      <xdr:rowOff>166687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88"/>
  <sheetViews>
    <sheetView tabSelected="1" topLeftCell="N52" workbookViewId="0">
      <selection activeCell="AB79" sqref="AB79"/>
    </sheetView>
  </sheetViews>
  <sheetFormatPr defaultRowHeight="15"/>
  <sheetData>
    <row r="1" spans="1:2">
      <c r="A1" t="s">
        <v>23</v>
      </c>
      <c r="B1" t="s">
        <v>24</v>
      </c>
    </row>
    <row r="2" spans="1:2">
      <c r="A2" t="s">
        <v>25</v>
      </c>
      <c r="B2" t="s">
        <v>26</v>
      </c>
    </row>
    <row r="3" spans="1:2">
      <c r="A3" t="s">
        <v>0</v>
      </c>
    </row>
    <row r="4" spans="1:2">
      <c r="A4" t="s">
        <v>27</v>
      </c>
      <c r="B4" t="s">
        <v>28</v>
      </c>
    </row>
    <row r="5" spans="1:2">
      <c r="A5" t="s">
        <v>29</v>
      </c>
    </row>
    <row r="6" spans="1:2">
      <c r="A6" t="s">
        <v>30</v>
      </c>
    </row>
    <row r="7" spans="1:2">
      <c r="A7" t="s">
        <v>31</v>
      </c>
      <c r="B7" t="s">
        <v>32</v>
      </c>
    </row>
    <row r="8" spans="1:2">
      <c r="A8" t="s">
        <v>33</v>
      </c>
      <c r="B8" t="s">
        <v>34</v>
      </c>
    </row>
    <row r="9" spans="1:2">
      <c r="A9" t="s">
        <v>1</v>
      </c>
    </row>
    <row r="10" spans="1:2">
      <c r="A10" t="s">
        <v>2</v>
      </c>
    </row>
    <row r="11" spans="1:2">
      <c r="A11" t="s">
        <v>3</v>
      </c>
    </row>
    <row r="12" spans="1:2">
      <c r="A12" t="s">
        <v>4</v>
      </c>
    </row>
    <row r="13" spans="1:2">
      <c r="A13" t="s">
        <v>5</v>
      </c>
    </row>
    <row r="14" spans="1:2">
      <c r="A14" t="s">
        <v>6</v>
      </c>
    </row>
    <row r="15" spans="1:2">
      <c r="A15" t="s">
        <v>7</v>
      </c>
    </row>
    <row r="16" spans="1:2">
      <c r="A16" t="s">
        <v>8</v>
      </c>
    </row>
    <row r="17" spans="1:1">
      <c r="A17" t="s">
        <v>9</v>
      </c>
    </row>
    <row r="18" spans="1:1">
      <c r="A18" t="s">
        <v>10</v>
      </c>
    </row>
    <row r="19" spans="1:1">
      <c r="A19" t="s">
        <v>11</v>
      </c>
    </row>
    <row r="20" spans="1:1">
      <c r="A20" t="s">
        <v>12</v>
      </c>
    </row>
    <row r="21" spans="1:1">
      <c r="A21" t="s">
        <v>13</v>
      </c>
    </row>
    <row r="22" spans="1:1">
      <c r="A22" t="s">
        <v>14</v>
      </c>
    </row>
    <row r="23" spans="1:1">
      <c r="A23" t="s">
        <v>15</v>
      </c>
    </row>
    <row r="24" spans="1:1">
      <c r="A24" t="s">
        <v>14</v>
      </c>
    </row>
    <row r="25" spans="1:1">
      <c r="A25" t="s">
        <v>16</v>
      </c>
    </row>
    <row r="26" spans="1:1">
      <c r="A26" t="s">
        <v>14</v>
      </c>
    </row>
    <row r="27" spans="1:1">
      <c r="A27" t="s">
        <v>17</v>
      </c>
    </row>
    <row r="28" spans="1:1">
      <c r="A28" t="s">
        <v>14</v>
      </c>
    </row>
    <row r="29" spans="1:1">
      <c r="A29" t="s">
        <v>18</v>
      </c>
    </row>
    <row r="30" spans="1:1">
      <c r="A30" t="s">
        <v>14</v>
      </c>
    </row>
    <row r="31" spans="1:1">
      <c r="A31" t="s">
        <v>19</v>
      </c>
    </row>
    <row r="32" spans="1:1">
      <c r="A32" t="s">
        <v>14</v>
      </c>
    </row>
    <row r="33" spans="1:1">
      <c r="A33" t="s">
        <v>20</v>
      </c>
    </row>
    <row r="34" spans="1:1">
      <c r="A34" t="s">
        <v>14</v>
      </c>
    </row>
    <row r="35" spans="1:1">
      <c r="A35" t="s">
        <v>2</v>
      </c>
    </row>
    <row r="36" spans="1:1">
      <c r="A36" t="s">
        <v>14</v>
      </c>
    </row>
    <row r="37" spans="1:1">
      <c r="A37" t="s">
        <v>1</v>
      </c>
    </row>
    <row r="38" spans="1:1">
      <c r="A38" t="s">
        <v>14</v>
      </c>
    </row>
    <row r="39" spans="1:1">
      <c r="A39" t="s">
        <v>2</v>
      </c>
    </row>
    <row r="40" spans="1:1">
      <c r="A40" t="s">
        <v>14</v>
      </c>
    </row>
    <row r="41" spans="1:1">
      <c r="A41" t="s">
        <v>20</v>
      </c>
    </row>
    <row r="42" spans="1:1">
      <c r="A42" t="s">
        <v>14</v>
      </c>
    </row>
    <row r="43" spans="1:1">
      <c r="A43" t="s">
        <v>19</v>
      </c>
    </row>
    <row r="44" spans="1:1">
      <c r="A44" t="s">
        <v>14</v>
      </c>
    </row>
    <row r="45" spans="1:1">
      <c r="A45" t="s">
        <v>18</v>
      </c>
    </row>
    <row r="46" spans="1:1">
      <c r="A46" t="s">
        <v>14</v>
      </c>
    </row>
    <row r="47" spans="1:1">
      <c r="A47" t="s">
        <v>17</v>
      </c>
    </row>
    <row r="48" spans="1:1">
      <c r="A48" t="s">
        <v>14</v>
      </c>
    </row>
    <row r="49" spans="1:26">
      <c r="A49" t="s">
        <v>16</v>
      </c>
    </row>
    <row r="50" spans="1:26">
      <c r="A50" t="s">
        <v>14</v>
      </c>
    </row>
    <row r="51" spans="1:26">
      <c r="A51" t="s">
        <v>15</v>
      </c>
    </row>
    <row r="52" spans="1:26">
      <c r="A52" t="s">
        <v>14</v>
      </c>
    </row>
    <row r="53" spans="1:26">
      <c r="A53" t="s">
        <v>13</v>
      </c>
    </row>
    <row r="54" spans="1:26">
      <c r="A54" t="s">
        <v>14</v>
      </c>
    </row>
    <row r="55" spans="1:26">
      <c r="A55" t="s">
        <v>21</v>
      </c>
    </row>
    <row r="57" spans="1:26">
      <c r="A57" t="s">
        <v>35</v>
      </c>
      <c r="B57" t="s">
        <v>36</v>
      </c>
      <c r="C57" t="s">
        <v>37</v>
      </c>
      <c r="D57" t="s">
        <v>38</v>
      </c>
      <c r="E57" t="s">
        <v>39</v>
      </c>
      <c r="F57" t="s">
        <v>40</v>
      </c>
      <c r="G57" t="s">
        <v>41</v>
      </c>
      <c r="H57" t="s">
        <v>42</v>
      </c>
      <c r="I57" t="s">
        <v>43</v>
      </c>
      <c r="J57" t="s">
        <v>44</v>
      </c>
      <c r="K57" t="s">
        <v>45</v>
      </c>
      <c r="L57" t="s">
        <v>46</v>
      </c>
      <c r="M57" t="s">
        <v>47</v>
      </c>
      <c r="N57" t="s">
        <v>48</v>
      </c>
      <c r="O57" t="s">
        <v>49</v>
      </c>
      <c r="P57" t="s">
        <v>50</v>
      </c>
      <c r="Q57" t="s">
        <v>51</v>
      </c>
      <c r="R57" t="s">
        <v>52</v>
      </c>
      <c r="S57" t="s">
        <v>53</v>
      </c>
      <c r="T57" t="s">
        <v>54</v>
      </c>
      <c r="U57" t="s">
        <v>55</v>
      </c>
      <c r="V57" t="s">
        <v>56</v>
      </c>
      <c r="W57" t="s">
        <v>57</v>
      </c>
      <c r="X57" t="s">
        <v>58</v>
      </c>
      <c r="Y57" t="s">
        <v>59</v>
      </c>
      <c r="Z57" t="s">
        <v>60</v>
      </c>
    </row>
    <row r="58" spans="1:26">
      <c r="A58" t="s">
        <v>61</v>
      </c>
      <c r="B58" t="s">
        <v>62</v>
      </c>
      <c r="F58">
        <v>1</v>
      </c>
      <c r="G58" t="s">
        <v>63</v>
      </c>
      <c r="H58" t="s">
        <v>64</v>
      </c>
      <c r="I58" t="s">
        <v>64</v>
      </c>
      <c r="K58" t="s">
        <v>65</v>
      </c>
      <c r="L58" t="s">
        <v>66</v>
      </c>
      <c r="M58">
        <v>1</v>
      </c>
      <c r="N58" t="s">
        <v>67</v>
      </c>
      <c r="O58">
        <v>1</v>
      </c>
      <c r="Q58">
        <v>1</v>
      </c>
      <c r="S58" t="s">
        <v>62</v>
      </c>
      <c r="T58" t="s">
        <v>68</v>
      </c>
      <c r="U58" t="s">
        <v>69</v>
      </c>
      <c r="V58" t="s">
        <v>70</v>
      </c>
      <c r="W58" t="s">
        <v>70</v>
      </c>
      <c r="X58" t="s">
        <v>66</v>
      </c>
      <c r="Y58" t="s">
        <v>71</v>
      </c>
      <c r="Z58" t="s">
        <v>72</v>
      </c>
    </row>
    <row r="59" spans="1:26">
      <c r="A59">
        <v>4.3290000000000002E-2</v>
      </c>
      <c r="B59">
        <v>0</v>
      </c>
      <c r="C59">
        <v>0</v>
      </c>
      <c r="D59">
        <v>1</v>
      </c>
      <c r="E59">
        <v>1122.3620000000001</v>
      </c>
      <c r="F59">
        <v>0</v>
      </c>
      <c r="G59">
        <v>2.8709999999999999E-3</v>
      </c>
      <c r="H59">
        <v>1221.4198080000001</v>
      </c>
      <c r="I59">
        <v>1221.4198080000001</v>
      </c>
      <c r="J59">
        <v>2.7481949999999999</v>
      </c>
      <c r="K59">
        <v>1</v>
      </c>
      <c r="L59">
        <v>2.2307860000000002</v>
      </c>
      <c r="M59">
        <v>77758</v>
      </c>
      <c r="N59">
        <v>0.63086399999999998</v>
      </c>
      <c r="O59">
        <v>0</v>
      </c>
      <c r="P59">
        <v>4265</v>
      </c>
      <c r="Q59">
        <v>1</v>
      </c>
      <c r="R59">
        <v>0</v>
      </c>
      <c r="S59">
        <v>1.5175620000000001</v>
      </c>
      <c r="T59">
        <v>957.37478599999997</v>
      </c>
      <c r="U59">
        <v>6.444</v>
      </c>
      <c r="V59">
        <v>23.1</v>
      </c>
      <c r="W59">
        <v>0</v>
      </c>
      <c r="X59">
        <v>2</v>
      </c>
      <c r="Y59">
        <v>28.059049999999999</v>
      </c>
      <c r="Z59">
        <v>630.86370499999998</v>
      </c>
    </row>
    <row r="60" spans="1:26">
      <c r="A60">
        <v>4.3290000000000002E-2</v>
      </c>
      <c r="B60">
        <v>0</v>
      </c>
      <c r="C60">
        <v>1</v>
      </c>
      <c r="D60">
        <v>2</v>
      </c>
      <c r="E60">
        <v>903.56</v>
      </c>
      <c r="F60">
        <v>1</v>
      </c>
      <c r="G60">
        <v>1.206E-2</v>
      </c>
      <c r="H60">
        <v>2909.8844869999998</v>
      </c>
      <c r="I60">
        <v>4131.3042949999999</v>
      </c>
      <c r="J60">
        <v>9.2954349999999994</v>
      </c>
      <c r="K60">
        <v>1</v>
      </c>
      <c r="L60">
        <v>4.6019709999999998</v>
      </c>
      <c r="M60">
        <v>185249</v>
      </c>
      <c r="N60">
        <v>0.25584499999999999</v>
      </c>
      <c r="O60">
        <v>0</v>
      </c>
      <c r="P60">
        <v>4266</v>
      </c>
      <c r="Q60">
        <v>1</v>
      </c>
      <c r="R60">
        <v>1</v>
      </c>
      <c r="S60">
        <v>3.0125160000000002</v>
      </c>
      <c r="T60">
        <v>770.73667999999998</v>
      </c>
      <c r="U60">
        <v>12.792</v>
      </c>
      <c r="V60">
        <v>23.1</v>
      </c>
      <c r="W60">
        <v>0</v>
      </c>
      <c r="X60">
        <v>4</v>
      </c>
      <c r="Y60">
        <v>22.588999999999999</v>
      </c>
      <c r="Z60">
        <v>255.844842</v>
      </c>
    </row>
    <row r="61" spans="1:26">
      <c r="A61">
        <v>4.3290000000000002E-2</v>
      </c>
      <c r="B61">
        <v>0</v>
      </c>
      <c r="C61">
        <v>2</v>
      </c>
      <c r="D61">
        <v>3</v>
      </c>
      <c r="E61">
        <v>850.24</v>
      </c>
      <c r="F61">
        <v>2</v>
      </c>
      <c r="G61">
        <v>3.0769000000000001E-2</v>
      </c>
      <c r="H61">
        <v>5786.530925</v>
      </c>
      <c r="I61">
        <v>9917.8352200000008</v>
      </c>
      <c r="J61">
        <v>22.315128999999999</v>
      </c>
      <c r="K61">
        <v>1</v>
      </c>
      <c r="L61">
        <v>6.9263560000000002</v>
      </c>
      <c r="M61">
        <v>368382</v>
      </c>
      <c r="N61">
        <v>0.120751</v>
      </c>
      <c r="O61">
        <v>0</v>
      </c>
      <c r="P61">
        <v>4267</v>
      </c>
      <c r="Q61">
        <v>1</v>
      </c>
      <c r="R61">
        <v>2</v>
      </c>
      <c r="S61">
        <v>6.0061920000000004</v>
      </c>
      <c r="T61">
        <v>725.25472000000002</v>
      </c>
      <c r="U61">
        <v>25.504000000000001</v>
      </c>
      <c r="V61">
        <v>23.1</v>
      </c>
      <c r="W61">
        <v>0</v>
      </c>
      <c r="X61">
        <v>6</v>
      </c>
      <c r="Y61">
        <v>21.256</v>
      </c>
      <c r="Z61">
        <v>120.751171</v>
      </c>
    </row>
    <row r="62" spans="1:26">
      <c r="A62">
        <v>4.3290000000000002E-2</v>
      </c>
      <c r="B62">
        <v>0</v>
      </c>
      <c r="C62">
        <v>3</v>
      </c>
      <c r="D62">
        <v>4</v>
      </c>
      <c r="E62">
        <v>837.92</v>
      </c>
      <c r="F62">
        <v>3</v>
      </c>
      <c r="G62">
        <v>6.7349000000000006E-2</v>
      </c>
      <c r="H62">
        <v>11476.646371000001</v>
      </c>
      <c r="I62">
        <v>21394.481589999999</v>
      </c>
      <c r="J62">
        <v>48.137583999999997</v>
      </c>
      <c r="K62">
        <v>1</v>
      </c>
      <c r="L62">
        <v>9.2507409999999997</v>
      </c>
      <c r="M62">
        <v>730626</v>
      </c>
      <c r="N62">
        <v>5.9534999999999998E-2</v>
      </c>
      <c r="O62">
        <v>0</v>
      </c>
      <c r="P62">
        <v>4268</v>
      </c>
      <c r="Q62">
        <v>1</v>
      </c>
      <c r="R62">
        <v>4</v>
      </c>
      <c r="S62">
        <v>12.005554999999999</v>
      </c>
      <c r="T62">
        <v>714.74576000000002</v>
      </c>
      <c r="U62">
        <v>50.978999999999999</v>
      </c>
      <c r="V62">
        <v>23.1</v>
      </c>
      <c r="W62">
        <v>0</v>
      </c>
      <c r="X62">
        <v>8</v>
      </c>
      <c r="Y62">
        <v>20.948</v>
      </c>
      <c r="Z62">
        <v>59.534590000000001</v>
      </c>
    </row>
    <row r="63" spans="1:26">
      <c r="A63">
        <v>4.3290000000000002E-2</v>
      </c>
      <c r="B63">
        <v>0</v>
      </c>
      <c r="C63">
        <v>4</v>
      </c>
      <c r="D63">
        <v>5</v>
      </c>
      <c r="E63">
        <v>862.14400000000001</v>
      </c>
      <c r="F63">
        <v>4</v>
      </c>
      <c r="G63">
        <v>0.137933</v>
      </c>
      <c r="H63">
        <v>23688.739581000002</v>
      </c>
      <c r="I63">
        <v>45083.221171999998</v>
      </c>
      <c r="J63">
        <v>101.437248</v>
      </c>
      <c r="K63">
        <v>1</v>
      </c>
      <c r="L63">
        <v>11.575125999999999</v>
      </c>
      <c r="M63">
        <v>1508072</v>
      </c>
      <c r="N63">
        <v>2.9406000000000002E-2</v>
      </c>
      <c r="O63">
        <v>0</v>
      </c>
      <c r="P63">
        <v>4269</v>
      </c>
      <c r="Q63">
        <v>1</v>
      </c>
      <c r="R63">
        <v>7</v>
      </c>
      <c r="S63">
        <v>25.009157999999999</v>
      </c>
      <c r="T63">
        <v>735.40883199999996</v>
      </c>
      <c r="U63">
        <v>106.196</v>
      </c>
      <c r="V63">
        <v>23.1</v>
      </c>
      <c r="W63">
        <v>0</v>
      </c>
      <c r="X63">
        <v>10</v>
      </c>
      <c r="Y63">
        <v>21.553599999999999</v>
      </c>
      <c r="Z63">
        <v>29.405581000000002</v>
      </c>
    </row>
    <row r="64" spans="1:26">
      <c r="A64">
        <v>4.3290000000000002E-2</v>
      </c>
      <c r="B64">
        <v>0</v>
      </c>
      <c r="C64">
        <v>5</v>
      </c>
      <c r="D64">
        <v>6</v>
      </c>
      <c r="E64">
        <v>909.56399999999996</v>
      </c>
      <c r="F64">
        <v>5</v>
      </c>
      <c r="G64">
        <v>0.27210800000000002</v>
      </c>
      <c r="H64">
        <v>48746.475286000001</v>
      </c>
      <c r="I64">
        <v>93829.696456999998</v>
      </c>
      <c r="J64">
        <v>211.116817</v>
      </c>
      <c r="K64">
        <v>1</v>
      </c>
      <c r="L64">
        <v>13.977510000000001</v>
      </c>
      <c r="M64">
        <v>3103297</v>
      </c>
      <c r="N64">
        <v>1.5514999999999999E-2</v>
      </c>
      <c r="O64">
        <v>0</v>
      </c>
      <c r="P64">
        <v>4270</v>
      </c>
      <c r="Q64">
        <v>1</v>
      </c>
      <c r="R64">
        <v>15</v>
      </c>
      <c r="S64">
        <v>50.005834999999998</v>
      </c>
      <c r="T64">
        <v>775.85809200000006</v>
      </c>
      <c r="U64">
        <v>212.339</v>
      </c>
      <c r="V64">
        <v>23.1</v>
      </c>
      <c r="W64">
        <v>0</v>
      </c>
      <c r="X64">
        <v>12</v>
      </c>
      <c r="Y64">
        <v>22.739100000000001</v>
      </c>
      <c r="Z64">
        <v>15.515351000000001</v>
      </c>
    </row>
    <row r="65" spans="1:28">
      <c r="A65">
        <v>4.3290000000000002E-2</v>
      </c>
      <c r="B65">
        <v>0</v>
      </c>
      <c r="C65">
        <v>6</v>
      </c>
      <c r="D65">
        <v>7</v>
      </c>
      <c r="E65">
        <v>930.14800000000002</v>
      </c>
      <c r="F65">
        <v>6</v>
      </c>
      <c r="G65">
        <v>0.47645900000000002</v>
      </c>
      <c r="H65">
        <v>74183.778214000005</v>
      </c>
      <c r="I65">
        <v>168013.474671</v>
      </c>
      <c r="J65">
        <v>378.03031800000002</v>
      </c>
      <c r="K65">
        <v>1</v>
      </c>
      <c r="L65">
        <v>16.317495000000001</v>
      </c>
      <c r="M65">
        <v>4722686</v>
      </c>
      <c r="N65">
        <v>1.0578000000000001E-2</v>
      </c>
      <c r="O65">
        <v>0</v>
      </c>
      <c r="P65">
        <v>4271</v>
      </c>
      <c r="Q65">
        <v>1</v>
      </c>
      <c r="R65">
        <v>27</v>
      </c>
      <c r="S65">
        <v>75.004159999999999</v>
      </c>
      <c r="T65">
        <v>793.41624400000001</v>
      </c>
      <c r="U65">
        <v>318.48899999999998</v>
      </c>
      <c r="V65">
        <v>23.1</v>
      </c>
      <c r="W65">
        <v>0</v>
      </c>
      <c r="X65">
        <v>14</v>
      </c>
      <c r="Y65">
        <v>23.253699999999998</v>
      </c>
      <c r="Z65">
        <v>10.578296999999999</v>
      </c>
    </row>
    <row r="66" spans="1:28">
      <c r="A66">
        <v>4.3290000000000002E-2</v>
      </c>
      <c r="B66">
        <v>0</v>
      </c>
      <c r="C66">
        <v>7</v>
      </c>
      <c r="D66">
        <v>8</v>
      </c>
      <c r="E66">
        <v>928.67600000000004</v>
      </c>
      <c r="F66">
        <v>7</v>
      </c>
      <c r="G66">
        <v>0.76371</v>
      </c>
      <c r="H66">
        <v>100867.00537300001</v>
      </c>
      <c r="I66">
        <v>268880.48004400003</v>
      </c>
      <c r="J66">
        <v>604.98108000000002</v>
      </c>
      <c r="K66">
        <v>1</v>
      </c>
      <c r="L66">
        <v>18.688680000000002</v>
      </c>
      <c r="M66">
        <v>6421393</v>
      </c>
      <c r="N66">
        <v>7.9209999999999992E-3</v>
      </c>
      <c r="O66">
        <v>0</v>
      </c>
      <c r="P66">
        <v>4272</v>
      </c>
      <c r="Q66">
        <v>1</v>
      </c>
      <c r="R66">
        <v>43</v>
      </c>
      <c r="S66">
        <v>100.005546</v>
      </c>
      <c r="T66">
        <v>792.16062799999997</v>
      </c>
      <c r="U66">
        <v>424.65199999999999</v>
      </c>
      <c r="V66">
        <v>23.1</v>
      </c>
      <c r="W66">
        <v>0</v>
      </c>
      <c r="X66">
        <v>16</v>
      </c>
      <c r="Y66">
        <v>23.216899999999999</v>
      </c>
      <c r="Z66">
        <v>7.9211669999999996</v>
      </c>
    </row>
    <row r="67" spans="1:28">
      <c r="A67">
        <v>4.3290000000000002E-2</v>
      </c>
      <c r="B67">
        <v>0</v>
      </c>
      <c r="C67">
        <v>8</v>
      </c>
      <c r="D67">
        <v>9</v>
      </c>
      <c r="E67">
        <v>989.46600000000001</v>
      </c>
      <c r="F67">
        <v>8</v>
      </c>
      <c r="G67">
        <v>1.110603</v>
      </c>
      <c r="H67">
        <v>147726.357368</v>
      </c>
      <c r="I67">
        <v>416606.83741199999</v>
      </c>
      <c r="J67">
        <v>937.36538399999995</v>
      </c>
      <c r="K67">
        <v>1</v>
      </c>
      <c r="L67">
        <v>21.028665</v>
      </c>
      <c r="M67">
        <v>9404552</v>
      </c>
      <c r="N67">
        <v>5.6270000000000001E-3</v>
      </c>
      <c r="O67">
        <v>0</v>
      </c>
      <c r="P67">
        <v>4273</v>
      </c>
      <c r="Q67">
        <v>1</v>
      </c>
      <c r="R67">
        <v>66</v>
      </c>
      <c r="S67">
        <v>150.00431599999999</v>
      </c>
      <c r="T67">
        <v>844.014498</v>
      </c>
      <c r="U67">
        <v>636.96100000000001</v>
      </c>
      <c r="V67">
        <v>23.1</v>
      </c>
      <c r="W67">
        <v>0</v>
      </c>
      <c r="X67">
        <v>18</v>
      </c>
      <c r="Y67">
        <v>24.736650000000001</v>
      </c>
      <c r="Z67">
        <v>5.626601</v>
      </c>
    </row>
    <row r="68" spans="1:28">
      <c r="A68">
        <v>4.3290000000000002E-2</v>
      </c>
      <c r="B68">
        <v>0</v>
      </c>
      <c r="C68">
        <v>9</v>
      </c>
      <c r="D68">
        <v>10</v>
      </c>
      <c r="E68">
        <v>1024.98</v>
      </c>
      <c r="F68">
        <v>9</v>
      </c>
      <c r="G68">
        <v>1.590776</v>
      </c>
      <c r="H68">
        <v>201539.04350599999</v>
      </c>
      <c r="I68">
        <v>618145.88091800001</v>
      </c>
      <c r="J68">
        <v>1390.8282320000001</v>
      </c>
      <c r="K68">
        <v>1</v>
      </c>
      <c r="L68">
        <v>23.399850000000001</v>
      </c>
      <c r="M68">
        <v>12830374</v>
      </c>
      <c r="N68">
        <v>4.3709999999999999E-3</v>
      </c>
      <c r="O68">
        <v>0</v>
      </c>
      <c r="P68">
        <v>4274</v>
      </c>
      <c r="Q68">
        <v>1</v>
      </c>
      <c r="R68">
        <v>98</v>
      </c>
      <c r="S68">
        <v>200.006147</v>
      </c>
      <c r="T68">
        <v>874.30794000000003</v>
      </c>
      <c r="U68">
        <v>849.28300000000002</v>
      </c>
      <c r="V68">
        <v>23.1</v>
      </c>
      <c r="W68">
        <v>0</v>
      </c>
      <c r="X68">
        <v>20</v>
      </c>
      <c r="Y68">
        <v>25.624500000000001</v>
      </c>
      <c r="Z68">
        <v>4.3714050000000002</v>
      </c>
    </row>
    <row r="69" spans="1:28">
      <c r="A69">
        <v>4.3290000000000002E-2</v>
      </c>
      <c r="B69">
        <v>0</v>
      </c>
      <c r="C69">
        <v>11</v>
      </c>
      <c r="D69">
        <v>12</v>
      </c>
      <c r="E69">
        <v>406.94200000000001</v>
      </c>
      <c r="F69">
        <v>10</v>
      </c>
      <c r="G69">
        <v>74.751975000000002</v>
      </c>
      <c r="H69">
        <v>10914307.254642</v>
      </c>
      <c r="I69">
        <v>11532453.13556</v>
      </c>
      <c r="J69">
        <v>25948.019554999999</v>
      </c>
      <c r="K69">
        <v>1</v>
      </c>
      <c r="L69">
        <v>146.14055500000001</v>
      </c>
      <c r="M69">
        <v>13232580</v>
      </c>
      <c r="N69">
        <v>1.7359999999999999E-3</v>
      </c>
      <c r="O69">
        <v>0</v>
      </c>
      <c r="P69">
        <v>4275</v>
      </c>
      <c r="Q69">
        <v>1</v>
      </c>
      <c r="R69">
        <v>1835</v>
      </c>
      <c r="S69">
        <v>199.91971799999999</v>
      </c>
      <c r="T69">
        <v>347.12152600000002</v>
      </c>
      <c r="U69">
        <v>848.91600000000005</v>
      </c>
      <c r="V69">
        <v>23.1</v>
      </c>
      <c r="W69">
        <v>0</v>
      </c>
      <c r="X69">
        <v>22</v>
      </c>
      <c r="Y69">
        <v>10.173550000000001</v>
      </c>
      <c r="Z69">
        <v>1.736305</v>
      </c>
    </row>
    <row r="70" spans="1:28">
      <c r="A70">
        <v>4.3290000000000002E-2</v>
      </c>
      <c r="B70">
        <v>0</v>
      </c>
      <c r="C70">
        <v>12</v>
      </c>
      <c r="D70">
        <v>13</v>
      </c>
      <c r="E70">
        <v>386.49400000000003</v>
      </c>
      <c r="F70">
        <v>11</v>
      </c>
      <c r="G70">
        <v>81.214912999999996</v>
      </c>
      <c r="H70">
        <v>367494.49224599998</v>
      </c>
      <c r="I70">
        <v>11899947.627806</v>
      </c>
      <c r="J70">
        <v>26774.882162999998</v>
      </c>
      <c r="K70">
        <v>1</v>
      </c>
      <c r="L70">
        <v>151.52255500000001</v>
      </c>
      <c r="M70">
        <v>23395426</v>
      </c>
      <c r="N70">
        <v>2.1979999999999999E-3</v>
      </c>
      <c r="O70">
        <v>0</v>
      </c>
      <c r="P70">
        <v>4276</v>
      </c>
      <c r="Q70">
        <v>1</v>
      </c>
      <c r="R70">
        <v>1894</v>
      </c>
      <c r="S70">
        <v>149.999135</v>
      </c>
      <c r="T70">
        <v>329.67938199999998</v>
      </c>
      <c r="U70">
        <v>636.93899999999996</v>
      </c>
      <c r="V70">
        <v>23.1</v>
      </c>
      <c r="W70">
        <v>0</v>
      </c>
      <c r="X70">
        <v>27</v>
      </c>
      <c r="Y70">
        <v>9.66235</v>
      </c>
      <c r="Z70">
        <v>2.1978749999999998</v>
      </c>
    </row>
    <row r="71" spans="1:28">
      <c r="A71">
        <v>4.3290000000000002E-2</v>
      </c>
      <c r="B71">
        <v>0</v>
      </c>
      <c r="C71">
        <v>14</v>
      </c>
      <c r="D71">
        <v>15</v>
      </c>
      <c r="E71">
        <v>348.04399999999998</v>
      </c>
      <c r="F71">
        <v>12</v>
      </c>
      <c r="G71">
        <v>99.030383</v>
      </c>
      <c r="H71">
        <v>1166848.7726</v>
      </c>
      <c r="I71">
        <v>13066796.400405999</v>
      </c>
      <c r="J71">
        <v>29400.291901000001</v>
      </c>
      <c r="K71">
        <v>1</v>
      </c>
      <c r="L71">
        <v>167.21615499999999</v>
      </c>
      <c r="M71">
        <v>16199255</v>
      </c>
      <c r="N71">
        <v>2.9689999999999999E-3</v>
      </c>
      <c r="O71">
        <v>0</v>
      </c>
      <c r="P71">
        <v>4277</v>
      </c>
      <c r="Q71">
        <v>1</v>
      </c>
      <c r="R71">
        <v>2080</v>
      </c>
      <c r="S71">
        <v>100.00013</v>
      </c>
      <c r="T71">
        <v>296.88153199999999</v>
      </c>
      <c r="U71">
        <v>424.62900000000002</v>
      </c>
      <c r="V71">
        <v>23.1</v>
      </c>
      <c r="W71">
        <v>0</v>
      </c>
      <c r="X71">
        <v>32</v>
      </c>
      <c r="Y71">
        <v>8.7011000000000003</v>
      </c>
      <c r="Z71">
        <v>2.9688110000000001</v>
      </c>
    </row>
    <row r="72" spans="1:28">
      <c r="A72">
        <v>4.3290000000000002E-2</v>
      </c>
      <c r="B72">
        <v>0</v>
      </c>
      <c r="C72">
        <v>16</v>
      </c>
      <c r="D72">
        <v>17</v>
      </c>
      <c r="E72">
        <v>320.12</v>
      </c>
      <c r="F72">
        <v>13</v>
      </c>
      <c r="G72">
        <v>116.766414</v>
      </c>
      <c r="H72">
        <v>1104098.098282</v>
      </c>
      <c r="I72">
        <v>14170894.498687999</v>
      </c>
      <c r="J72">
        <v>31884.512621999998</v>
      </c>
      <c r="K72">
        <v>1</v>
      </c>
      <c r="L72">
        <v>182.89415500000001</v>
      </c>
      <c r="M72">
        <v>12760277</v>
      </c>
      <c r="N72">
        <v>3.6410000000000001E-3</v>
      </c>
      <c r="O72">
        <v>0</v>
      </c>
      <c r="P72">
        <v>4278</v>
      </c>
      <c r="Q72">
        <v>1</v>
      </c>
      <c r="R72">
        <v>2256</v>
      </c>
      <c r="S72">
        <v>74.998979000000006</v>
      </c>
      <c r="T72">
        <v>273.06236000000001</v>
      </c>
      <c r="U72">
        <v>318.46699999999998</v>
      </c>
      <c r="V72">
        <v>23.1</v>
      </c>
      <c r="W72">
        <v>0</v>
      </c>
      <c r="X72">
        <v>37</v>
      </c>
      <c r="Y72">
        <v>8.0030000000000001</v>
      </c>
      <c r="Z72">
        <v>3.6408809999999998</v>
      </c>
    </row>
    <row r="73" spans="1:28">
      <c r="A73">
        <v>4.3290000000000002E-2</v>
      </c>
      <c r="B73">
        <v>0</v>
      </c>
      <c r="C73">
        <v>18</v>
      </c>
      <c r="D73">
        <v>19</v>
      </c>
      <c r="E73">
        <v>287.41800000000001</v>
      </c>
      <c r="F73">
        <v>14</v>
      </c>
      <c r="G73">
        <v>139.668857</v>
      </c>
      <c r="H73">
        <v>1047893.0579219999</v>
      </c>
      <c r="I73">
        <v>15218787.556611</v>
      </c>
      <c r="J73">
        <v>34242.272001999998</v>
      </c>
      <c r="K73">
        <v>1</v>
      </c>
      <c r="L73">
        <v>198.618955</v>
      </c>
      <c r="M73">
        <v>9368477</v>
      </c>
      <c r="N73">
        <v>4.9030000000000002E-3</v>
      </c>
      <c r="O73">
        <v>0</v>
      </c>
      <c r="P73">
        <v>4279</v>
      </c>
      <c r="Q73">
        <v>1</v>
      </c>
      <c r="R73">
        <v>2423</v>
      </c>
      <c r="S73">
        <v>49.999004999999997</v>
      </c>
      <c r="T73">
        <v>245.167554</v>
      </c>
      <c r="U73">
        <v>212.31</v>
      </c>
      <c r="V73">
        <v>23.1</v>
      </c>
      <c r="W73">
        <v>0</v>
      </c>
      <c r="X73">
        <v>42</v>
      </c>
      <c r="Y73">
        <v>7.1854500000000003</v>
      </c>
      <c r="Z73">
        <v>4.9034490000000002</v>
      </c>
    </row>
    <row r="74" spans="1:28">
      <c r="A74">
        <v>4.3290000000000002E-2</v>
      </c>
      <c r="B74">
        <v>0</v>
      </c>
      <c r="C74">
        <v>20</v>
      </c>
      <c r="D74">
        <v>21</v>
      </c>
      <c r="E74">
        <v>246.232</v>
      </c>
      <c r="F74">
        <v>15</v>
      </c>
      <c r="G74">
        <v>173.644769</v>
      </c>
      <c r="H74">
        <v>990827.86520100001</v>
      </c>
      <c r="I74">
        <v>16209615.421812</v>
      </c>
      <c r="J74">
        <v>36471.634699000002</v>
      </c>
      <c r="K74">
        <v>1</v>
      </c>
      <c r="L74">
        <v>214.34375499999999</v>
      </c>
      <c r="M74">
        <v>6016374</v>
      </c>
      <c r="N74">
        <v>8.4010000000000005E-3</v>
      </c>
      <c r="O74">
        <v>0</v>
      </c>
      <c r="P74">
        <v>4280</v>
      </c>
      <c r="Q74">
        <v>1</v>
      </c>
      <c r="R74">
        <v>2581</v>
      </c>
      <c r="S74">
        <v>25.001622000000001</v>
      </c>
      <c r="T74">
        <v>210.03589600000001</v>
      </c>
      <c r="U74">
        <v>106.164</v>
      </c>
      <c r="V74">
        <v>23.1</v>
      </c>
      <c r="W74">
        <v>0</v>
      </c>
      <c r="X74">
        <v>47</v>
      </c>
      <c r="Y74">
        <v>6.1558000000000002</v>
      </c>
      <c r="Z74">
        <v>8.4008909999999997</v>
      </c>
    </row>
    <row r="75" spans="1:28">
      <c r="A75">
        <v>4.3290000000000002E-2</v>
      </c>
      <c r="B75">
        <v>0</v>
      </c>
      <c r="C75">
        <v>22</v>
      </c>
      <c r="D75">
        <v>23</v>
      </c>
      <c r="E75">
        <v>218.72</v>
      </c>
      <c r="F75">
        <v>16</v>
      </c>
      <c r="G75">
        <v>207.02031500000001</v>
      </c>
      <c r="H75">
        <v>956339.77520999999</v>
      </c>
      <c r="I75">
        <v>17165955.197021998</v>
      </c>
      <c r="J75">
        <v>38623.399192999997</v>
      </c>
      <c r="K75">
        <v>1</v>
      </c>
      <c r="L75">
        <v>230.03735499999999</v>
      </c>
      <c r="M75">
        <v>4149779</v>
      </c>
      <c r="N75">
        <v>1.5544000000000001E-2</v>
      </c>
      <c r="O75">
        <v>0</v>
      </c>
      <c r="P75">
        <v>4281</v>
      </c>
      <c r="Q75">
        <v>1</v>
      </c>
      <c r="R75">
        <v>2733</v>
      </c>
      <c r="S75">
        <v>12.002729</v>
      </c>
      <c r="T75">
        <v>186.56816000000001</v>
      </c>
      <c r="U75">
        <v>50.966999999999999</v>
      </c>
      <c r="V75">
        <v>23.1</v>
      </c>
      <c r="W75">
        <v>0</v>
      </c>
      <c r="X75">
        <v>52</v>
      </c>
      <c r="Y75">
        <v>5.468</v>
      </c>
      <c r="Z75">
        <v>15.543812000000001</v>
      </c>
    </row>
    <row r="76" spans="1:28">
      <c r="A76">
        <v>4.3290000000000002E-2</v>
      </c>
      <c r="B76">
        <v>0</v>
      </c>
      <c r="C76">
        <v>24</v>
      </c>
      <c r="D76">
        <v>25</v>
      </c>
      <c r="E76">
        <v>211.32</v>
      </c>
      <c r="F76">
        <v>17</v>
      </c>
      <c r="G76">
        <v>226.00769199999999</v>
      </c>
      <c r="H76">
        <v>940370.792716</v>
      </c>
      <c r="I76">
        <v>18106325.989737999</v>
      </c>
      <c r="J76">
        <v>40739.233477000002</v>
      </c>
      <c r="K76">
        <v>1</v>
      </c>
      <c r="L76">
        <v>245.746555</v>
      </c>
      <c r="M76">
        <v>3362454</v>
      </c>
      <c r="N76">
        <v>3.0033000000000001E-2</v>
      </c>
      <c r="O76">
        <v>0</v>
      </c>
      <c r="P76">
        <v>4282</v>
      </c>
      <c r="Q76">
        <v>1</v>
      </c>
      <c r="R76">
        <v>2883</v>
      </c>
      <c r="S76">
        <v>6.0019530000000003</v>
      </c>
      <c r="T76">
        <v>180.25595999999999</v>
      </c>
      <c r="U76">
        <v>25.486000000000001</v>
      </c>
      <c r="V76">
        <v>23.1</v>
      </c>
      <c r="W76">
        <v>0</v>
      </c>
      <c r="X76">
        <v>57</v>
      </c>
      <c r="Y76">
        <v>5.2830000000000004</v>
      </c>
      <c r="Z76">
        <v>30.032883999999999</v>
      </c>
    </row>
    <row r="77" spans="1:28">
      <c r="A77">
        <v>4.3290000000000002E-2</v>
      </c>
      <c r="B77">
        <v>0</v>
      </c>
      <c r="C77">
        <v>26</v>
      </c>
      <c r="D77">
        <v>27</v>
      </c>
      <c r="E77">
        <v>238.50200000000001</v>
      </c>
      <c r="F77">
        <v>18</v>
      </c>
      <c r="G77">
        <v>210.53247400000001</v>
      </c>
      <c r="H77">
        <v>929758.88543100003</v>
      </c>
      <c r="I77">
        <v>19036084.875169002</v>
      </c>
      <c r="J77">
        <v>42831.190969000003</v>
      </c>
      <c r="K77">
        <v>1</v>
      </c>
      <c r="L77">
        <v>258.44495499999999</v>
      </c>
      <c r="M77">
        <v>2708813</v>
      </c>
      <c r="N77">
        <v>6.7839999999999998E-2</v>
      </c>
      <c r="O77">
        <v>0</v>
      </c>
      <c r="P77">
        <v>4283</v>
      </c>
      <c r="Q77">
        <v>1</v>
      </c>
      <c r="R77">
        <v>3032</v>
      </c>
      <c r="S77">
        <v>2.9988570000000001</v>
      </c>
      <c r="T77">
        <v>203.442206</v>
      </c>
      <c r="U77">
        <v>12.734</v>
      </c>
      <c r="V77">
        <v>23.1</v>
      </c>
      <c r="W77">
        <v>0</v>
      </c>
      <c r="X77">
        <v>59</v>
      </c>
      <c r="Y77">
        <v>5.9625500000000002</v>
      </c>
      <c r="Z77">
        <v>67.839916000000002</v>
      </c>
    </row>
    <row r="78" spans="1:28">
      <c r="A78">
        <v>4.3290000000000002E-2</v>
      </c>
      <c r="B78">
        <v>0</v>
      </c>
      <c r="C78">
        <v>28</v>
      </c>
      <c r="D78">
        <v>29</v>
      </c>
      <c r="E78">
        <v>250.334</v>
      </c>
      <c r="F78">
        <v>19</v>
      </c>
      <c r="G78">
        <v>210.317351</v>
      </c>
      <c r="H78">
        <v>923957.35340200004</v>
      </c>
      <c r="I78">
        <v>19960042.228571001</v>
      </c>
      <c r="J78">
        <v>44910.095013999999</v>
      </c>
      <c r="K78">
        <v>1</v>
      </c>
      <c r="L78">
        <v>271.08095500000002</v>
      </c>
      <c r="M78">
        <v>2531389</v>
      </c>
      <c r="N78">
        <v>0.143515</v>
      </c>
      <c r="O78">
        <v>0</v>
      </c>
      <c r="P78">
        <v>4284</v>
      </c>
      <c r="Q78">
        <v>1</v>
      </c>
      <c r="R78">
        <v>3180</v>
      </c>
      <c r="S78">
        <v>1.487889</v>
      </c>
      <c r="T78">
        <v>213.53490199999999</v>
      </c>
      <c r="U78">
        <v>6.3179999999999996</v>
      </c>
      <c r="V78">
        <v>23.1</v>
      </c>
      <c r="W78">
        <v>0</v>
      </c>
      <c r="X78">
        <v>61</v>
      </c>
      <c r="Y78">
        <v>6.2583500000000001</v>
      </c>
      <c r="Z78">
        <v>143.515344</v>
      </c>
    </row>
    <row r="79" spans="1:28">
      <c r="A79">
        <v>4.3290000000000002E-2</v>
      </c>
      <c r="B79">
        <v>0</v>
      </c>
      <c r="C79">
        <v>30</v>
      </c>
      <c r="D79">
        <v>31</v>
      </c>
      <c r="E79">
        <v>235.71799999999999</v>
      </c>
      <c r="F79">
        <v>20</v>
      </c>
      <c r="G79">
        <v>233.74839900000001</v>
      </c>
      <c r="H79">
        <v>928489.13222100004</v>
      </c>
      <c r="I79">
        <v>20888531.360791001</v>
      </c>
      <c r="J79">
        <v>46999.195562000001</v>
      </c>
      <c r="K79">
        <v>1</v>
      </c>
      <c r="L79">
        <v>283.79495500000002</v>
      </c>
      <c r="M79">
        <v>2733440</v>
      </c>
      <c r="N79">
        <v>6.7063999999999999E-2</v>
      </c>
      <c r="O79">
        <v>0</v>
      </c>
      <c r="P79">
        <v>4285</v>
      </c>
      <c r="Q79">
        <v>1</v>
      </c>
      <c r="R79">
        <v>3328</v>
      </c>
      <c r="S79">
        <v>2.998151</v>
      </c>
      <c r="T79">
        <v>201.067454</v>
      </c>
      <c r="U79">
        <v>12.731</v>
      </c>
      <c r="V79">
        <v>23.1</v>
      </c>
      <c r="W79">
        <v>0</v>
      </c>
      <c r="X79">
        <v>63</v>
      </c>
      <c r="Y79">
        <v>5.8929499999999999</v>
      </c>
      <c r="Z79">
        <v>67.063829999999996</v>
      </c>
      <c r="AB79">
        <f>AVERAGE(Z69:Z87)</f>
        <v>21.829629421052633</v>
      </c>
    </row>
    <row r="80" spans="1:28">
      <c r="A80">
        <v>4.3290000000000002E-2</v>
      </c>
      <c r="B80">
        <v>0</v>
      </c>
      <c r="C80">
        <v>32</v>
      </c>
      <c r="D80">
        <v>33</v>
      </c>
      <c r="E80">
        <v>208.71799999999999</v>
      </c>
      <c r="F80">
        <v>21</v>
      </c>
      <c r="G80">
        <v>275.85032699999999</v>
      </c>
      <c r="H80">
        <v>938763.78953399998</v>
      </c>
      <c r="I80">
        <v>21827295.150325</v>
      </c>
      <c r="J80">
        <v>49111.414087999998</v>
      </c>
      <c r="K80">
        <v>1</v>
      </c>
      <c r="L80">
        <v>299.50415500000003</v>
      </c>
      <c r="M80">
        <v>3358101</v>
      </c>
      <c r="N80">
        <v>2.9662999999999998E-2</v>
      </c>
      <c r="O80">
        <v>0</v>
      </c>
      <c r="P80">
        <v>4286</v>
      </c>
      <c r="Q80">
        <v>1</v>
      </c>
      <c r="R80">
        <v>3478</v>
      </c>
      <c r="S80">
        <v>6.0019530000000003</v>
      </c>
      <c r="T80">
        <v>178.03645399999999</v>
      </c>
      <c r="U80">
        <v>25.486000000000001</v>
      </c>
      <c r="V80">
        <v>23.1</v>
      </c>
      <c r="W80">
        <v>0</v>
      </c>
      <c r="X80">
        <v>68</v>
      </c>
      <c r="Y80">
        <v>5.2179500000000001</v>
      </c>
      <c r="Z80">
        <v>29.663087000000001</v>
      </c>
    </row>
    <row r="81" spans="1:26">
      <c r="A81">
        <v>4.3290000000000002E-2</v>
      </c>
      <c r="B81">
        <v>0</v>
      </c>
      <c r="C81">
        <v>34</v>
      </c>
      <c r="D81">
        <v>35</v>
      </c>
      <c r="E81">
        <v>211.42400000000001</v>
      </c>
      <c r="F81">
        <v>22</v>
      </c>
      <c r="G81">
        <v>284.200872</v>
      </c>
      <c r="H81">
        <v>952310.61979999999</v>
      </c>
      <c r="I81">
        <v>22779605.770125002</v>
      </c>
      <c r="J81">
        <v>51254.112982999999</v>
      </c>
      <c r="K81">
        <v>1</v>
      </c>
      <c r="L81">
        <v>315.19775499999997</v>
      </c>
      <c r="M81">
        <v>4201245</v>
      </c>
      <c r="N81">
        <v>1.5025E-2</v>
      </c>
      <c r="O81">
        <v>0</v>
      </c>
      <c r="P81">
        <v>4287</v>
      </c>
      <c r="Q81">
        <v>1</v>
      </c>
      <c r="R81">
        <v>3630</v>
      </c>
      <c r="S81">
        <v>12.002729</v>
      </c>
      <c r="T81">
        <v>180.344672</v>
      </c>
      <c r="U81">
        <v>50.966999999999999</v>
      </c>
      <c r="V81">
        <v>23.1</v>
      </c>
      <c r="W81">
        <v>0</v>
      </c>
      <c r="X81">
        <v>73</v>
      </c>
      <c r="Y81">
        <v>5.2855999999999996</v>
      </c>
      <c r="Z81">
        <v>15.025306</v>
      </c>
    </row>
    <row r="82" spans="1:26">
      <c r="A82">
        <v>4.3290000000000002E-2</v>
      </c>
      <c r="B82">
        <v>0</v>
      </c>
      <c r="C82">
        <v>36</v>
      </c>
      <c r="D82">
        <v>37</v>
      </c>
      <c r="E82">
        <v>233.87</v>
      </c>
      <c r="F82">
        <v>23</v>
      </c>
      <c r="G82">
        <v>267.98319400000003</v>
      </c>
      <c r="H82">
        <v>980511.97448400001</v>
      </c>
      <c r="I82">
        <v>23760117.744608998</v>
      </c>
      <c r="J82">
        <v>53460.264925000003</v>
      </c>
      <c r="K82">
        <v>1</v>
      </c>
      <c r="L82">
        <v>330.86015500000002</v>
      </c>
      <c r="M82">
        <v>5976195</v>
      </c>
      <c r="N82">
        <v>7.979E-3</v>
      </c>
      <c r="O82">
        <v>0</v>
      </c>
      <c r="P82">
        <v>4288</v>
      </c>
      <c r="Q82">
        <v>1</v>
      </c>
      <c r="R82">
        <v>3786</v>
      </c>
      <c r="S82">
        <v>25.001622000000001</v>
      </c>
      <c r="T82">
        <v>199.49110999999999</v>
      </c>
      <c r="U82">
        <v>106.164</v>
      </c>
      <c r="V82">
        <v>23.1</v>
      </c>
      <c r="W82">
        <v>0</v>
      </c>
      <c r="X82">
        <v>78</v>
      </c>
      <c r="Y82">
        <v>5.8467500000000001</v>
      </c>
      <c r="Z82">
        <v>7.9791270000000001</v>
      </c>
    </row>
    <row r="83" spans="1:26">
      <c r="A83">
        <v>4.3290000000000002E-2</v>
      </c>
      <c r="B83">
        <v>0</v>
      </c>
      <c r="C83">
        <v>38</v>
      </c>
      <c r="D83">
        <v>39</v>
      </c>
      <c r="E83">
        <v>270.19</v>
      </c>
      <c r="F83">
        <v>24</v>
      </c>
      <c r="G83">
        <v>242.07568499999999</v>
      </c>
      <c r="H83">
        <v>1036186.337014</v>
      </c>
      <c r="I83">
        <v>24796304.081622999</v>
      </c>
      <c r="J83">
        <v>55791.684183999998</v>
      </c>
      <c r="K83">
        <v>1</v>
      </c>
      <c r="L83">
        <v>346.53815500000002</v>
      </c>
      <c r="M83">
        <v>9407167</v>
      </c>
      <c r="N83">
        <v>4.6100000000000004E-3</v>
      </c>
      <c r="O83">
        <v>0</v>
      </c>
      <c r="P83">
        <v>4289</v>
      </c>
      <c r="Q83">
        <v>1</v>
      </c>
      <c r="R83">
        <v>3951</v>
      </c>
      <c r="S83">
        <v>49.999240999999998</v>
      </c>
      <c r="T83">
        <v>230.47207</v>
      </c>
      <c r="U83">
        <v>212.31100000000001</v>
      </c>
      <c r="V83">
        <v>23.1</v>
      </c>
      <c r="W83">
        <v>0</v>
      </c>
      <c r="X83">
        <v>83</v>
      </c>
      <c r="Y83">
        <v>6.7547499999999996</v>
      </c>
      <c r="Z83">
        <v>4.6095110000000004</v>
      </c>
    </row>
    <row r="84" spans="1:26">
      <c r="A84">
        <v>4.3290000000000002E-2</v>
      </c>
      <c r="B84">
        <v>0</v>
      </c>
      <c r="C84">
        <v>40</v>
      </c>
      <c r="D84">
        <v>41</v>
      </c>
      <c r="E84">
        <v>298.01799999999997</v>
      </c>
      <c r="F84">
        <v>25</v>
      </c>
      <c r="G84">
        <v>229.16820799999999</v>
      </c>
      <c r="H84">
        <v>1095563.4905999999</v>
      </c>
      <c r="I84">
        <v>25891867.572223</v>
      </c>
      <c r="J84">
        <v>58256.702038000003</v>
      </c>
      <c r="K84">
        <v>1</v>
      </c>
      <c r="L84">
        <v>362.24735500000003</v>
      </c>
      <c r="M84">
        <v>12728097</v>
      </c>
      <c r="N84">
        <v>3.3890000000000001E-3</v>
      </c>
      <c r="O84">
        <v>0</v>
      </c>
      <c r="P84">
        <v>4290</v>
      </c>
      <c r="Q84">
        <v>1</v>
      </c>
      <c r="R84">
        <v>4126</v>
      </c>
      <c r="S84">
        <v>74.999213999999995</v>
      </c>
      <c r="T84">
        <v>254.20935399999999</v>
      </c>
      <c r="U84">
        <v>318.46800000000002</v>
      </c>
      <c r="V84">
        <v>23.1</v>
      </c>
      <c r="W84">
        <v>0</v>
      </c>
      <c r="X84">
        <v>88</v>
      </c>
      <c r="Y84">
        <v>7.45045</v>
      </c>
      <c r="Z84">
        <v>3.389494</v>
      </c>
    </row>
    <row r="85" spans="1:26">
      <c r="A85">
        <v>4.3290000000000002E-2</v>
      </c>
      <c r="B85">
        <v>0</v>
      </c>
      <c r="C85">
        <v>42</v>
      </c>
      <c r="D85">
        <v>43</v>
      </c>
      <c r="E85">
        <v>320.21800000000002</v>
      </c>
      <c r="F85">
        <v>26</v>
      </c>
      <c r="G85">
        <v>222.792846</v>
      </c>
      <c r="H85">
        <v>1154783.344642</v>
      </c>
      <c r="I85">
        <v>27046650.916864999</v>
      </c>
      <c r="J85">
        <v>60854.964563000001</v>
      </c>
      <c r="K85">
        <v>1</v>
      </c>
      <c r="L85">
        <v>377.97215499999999</v>
      </c>
      <c r="M85">
        <v>16218266</v>
      </c>
      <c r="N85">
        <v>2.7309999999999999E-3</v>
      </c>
      <c r="O85">
        <v>0</v>
      </c>
      <c r="P85">
        <v>4291</v>
      </c>
      <c r="Q85">
        <v>1</v>
      </c>
      <c r="R85">
        <v>4310</v>
      </c>
      <c r="S85">
        <v>100.000365</v>
      </c>
      <c r="T85">
        <v>273.14595400000002</v>
      </c>
      <c r="U85">
        <v>424.63</v>
      </c>
      <c r="V85">
        <v>23.1</v>
      </c>
      <c r="W85">
        <v>0</v>
      </c>
      <c r="X85">
        <v>93</v>
      </c>
      <c r="Y85">
        <v>8.0054499999999997</v>
      </c>
      <c r="Z85">
        <v>2.7314500000000002</v>
      </c>
    </row>
    <row r="86" spans="1:26">
      <c r="A86">
        <v>4.3290000000000002E-2</v>
      </c>
      <c r="B86">
        <v>0</v>
      </c>
      <c r="C86">
        <v>44</v>
      </c>
      <c r="D86">
        <v>45</v>
      </c>
      <c r="E86">
        <v>347.64600000000002</v>
      </c>
      <c r="F86">
        <v>27</v>
      </c>
      <c r="G86">
        <v>214.83258000000001</v>
      </c>
      <c r="H86">
        <v>1267522.899892</v>
      </c>
      <c r="I86">
        <v>28314173.816757001</v>
      </c>
      <c r="J86">
        <v>63706.891087999997</v>
      </c>
      <c r="K86">
        <v>1</v>
      </c>
      <c r="L86">
        <v>393.681355</v>
      </c>
      <c r="M86">
        <v>23133872</v>
      </c>
      <c r="N86">
        <v>1.977E-3</v>
      </c>
      <c r="O86">
        <v>0</v>
      </c>
      <c r="P86">
        <v>4292</v>
      </c>
      <c r="Q86">
        <v>1</v>
      </c>
      <c r="R86">
        <v>4512</v>
      </c>
      <c r="S86">
        <v>149.99889899999999</v>
      </c>
      <c r="T86">
        <v>296.54203799999999</v>
      </c>
      <c r="U86">
        <v>636.93799999999999</v>
      </c>
      <c r="V86">
        <v>23.1</v>
      </c>
      <c r="W86">
        <v>0</v>
      </c>
      <c r="X86">
        <v>98</v>
      </c>
      <c r="Y86">
        <v>8.6911500000000004</v>
      </c>
      <c r="Z86">
        <v>1.976961</v>
      </c>
    </row>
    <row r="87" spans="1:26">
      <c r="A87">
        <v>4.3290000000000002E-2</v>
      </c>
      <c r="B87">
        <v>0</v>
      </c>
      <c r="C87">
        <v>46</v>
      </c>
      <c r="D87">
        <v>47</v>
      </c>
      <c r="E87">
        <v>361.96600000000001</v>
      </c>
      <c r="F87">
        <v>28</v>
      </c>
      <c r="G87">
        <v>216.442216</v>
      </c>
      <c r="H87">
        <v>1387181.216059</v>
      </c>
      <c r="I87">
        <v>29701355.032816</v>
      </c>
      <c r="J87">
        <v>66828.048823999998</v>
      </c>
      <c r="K87">
        <v>1</v>
      </c>
      <c r="L87">
        <v>409.374955</v>
      </c>
      <c r="M87">
        <v>30161395</v>
      </c>
      <c r="N87">
        <v>1.544E-3</v>
      </c>
      <c r="O87">
        <v>0</v>
      </c>
      <c r="P87">
        <v>4293</v>
      </c>
      <c r="Q87">
        <v>1</v>
      </c>
      <c r="R87">
        <v>4733</v>
      </c>
      <c r="S87">
        <v>199.96893800000001</v>
      </c>
      <c r="T87">
        <v>308.75699800000001</v>
      </c>
      <c r="U87">
        <v>849.125</v>
      </c>
      <c r="V87">
        <v>23.1</v>
      </c>
      <c r="W87">
        <v>0</v>
      </c>
      <c r="X87">
        <v>103</v>
      </c>
      <c r="Y87">
        <v>9.0491499999999991</v>
      </c>
      <c r="Z87">
        <v>1.544025</v>
      </c>
    </row>
    <row r="88" spans="1:26">
      <c r="A88" t="s">
        <v>22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OS1 pH natural run4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Instrument Login</dc:creator>
  <cp:lastModifiedBy>User</cp:lastModifiedBy>
  <dcterms:created xsi:type="dcterms:W3CDTF">2012-09-28T00:39:27Z</dcterms:created>
  <dcterms:modified xsi:type="dcterms:W3CDTF">2012-11-16T22:29:43Z</dcterms:modified>
</cp:coreProperties>
</file>